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№26'!$E$1:$K$33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2" i="1" l="1"/>
  <c r="J32" i="1"/>
  <c r="I32" i="1"/>
  <c r="L36" i="1" l="1"/>
  <c r="M36" i="1"/>
  <c r="N36" i="1"/>
</calcChain>
</file>

<file path=xl/sharedStrings.xml><?xml version="1.0" encoding="utf-8"?>
<sst xmlns="http://schemas.openxmlformats.org/spreadsheetml/2006/main" count="73" uniqueCount="40">
  <si>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</si>
  <si>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</si>
  <si>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</si>
  <si>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</si>
  <si>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</si>
  <si>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</si>
  <si>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</si>
  <si>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</si>
  <si>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</si>
  <si>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</si>
  <si>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</si>
  <si>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администрация Белоярского района</t>
  </si>
  <si>
    <t>Всего</t>
  </si>
  <si>
    <t>_________________</t>
  </si>
  <si>
    <t>2025 год</t>
  </si>
  <si>
    <t>ПРИЛОЖЕНИЕ 24</t>
  </si>
  <si>
    <t>бюджет автономного округа</t>
  </si>
  <si>
    <t>бюджет Белоярского района</t>
  </si>
  <si>
    <t>Источник финансирования</t>
  </si>
  <si>
    <t>2026 год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</si>
  <si>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</si>
  <si>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</si>
  <si>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</si>
  <si>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</si>
  <si>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</si>
  <si>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</si>
  <si>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</si>
  <si>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</si>
  <si>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 Бюджетного кодекса Российской Федерации в бюджете Белоярского района</t>
  </si>
  <si>
    <t>2027 год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</si>
  <si>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</si>
  <si>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</si>
  <si>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>Субсидия в целях  возмещения затрат в связи с производством, переработкой мяса оленей</t>
  </si>
  <si>
    <t>Субсидия на поддержку животноводства</t>
  </si>
  <si>
    <t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</si>
  <si>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</si>
  <si>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</si>
  <si>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</si>
  <si>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
</t>
  </si>
  <si>
    <t xml:space="preserve">от      декабря 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</si>
</sst>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Alignment="1"/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top" wrapText="1"/>
      <protection hidden="1"/>
    </xf>
    <xf numFmtId="0" fontId="2" fillId="0" borderId="7" xfId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5"/>
  <sheetViews>
    <sheetView showGridLines="0" tabSelected="1" view="pageBreakPreview" topLeftCell="E1" zoomScaleNormal="100" workbookViewId="0">
      <selection activeCell="Q9" sqref="Q9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6" t="s">
        <v>15</v>
      </c>
      <c r="J1" s="46"/>
      <c r="K1" s="46"/>
      <c r="L1" s="46"/>
      <c r="M1" s="46"/>
      <c r="N1" s="46"/>
    </row>
    <row r="2" spans="1:14" ht="18.75" customHeight="1" x14ac:dyDescent="0.25">
      <c r="I2" s="47" t="s">
        <v>0</v>
      </c>
      <c r="J2" s="47"/>
      <c r="K2" s="47"/>
      <c r="L2" s="47"/>
      <c r="M2" s="47"/>
      <c r="N2" s="47"/>
    </row>
    <row r="3" spans="1:14" ht="22.5" customHeight="1" x14ac:dyDescent="0.25">
      <c r="I3" s="47" t="s">
        <v>39</v>
      </c>
      <c r="J3" s="47"/>
      <c r="K3" s="47"/>
      <c r="L3" s="47"/>
      <c r="M3" s="47"/>
      <c r="N3" s="47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6.25" customHeight="1" x14ac:dyDescent="0.3">
      <c r="A7" s="3"/>
      <c r="B7" s="6"/>
      <c r="C7" s="6"/>
      <c r="D7" s="6"/>
      <c r="E7" s="48" t="s">
        <v>28</v>
      </c>
      <c r="F7" s="48"/>
      <c r="G7" s="48"/>
      <c r="H7" s="48"/>
      <c r="I7" s="48"/>
      <c r="J7" s="48"/>
      <c r="K7" s="48"/>
      <c r="L7" s="48"/>
      <c r="M7" s="48"/>
      <c r="N7" s="5"/>
    </row>
    <row r="8" spans="1:14" ht="3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6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49" t="s">
        <v>5</v>
      </c>
      <c r="F10" s="49" t="s">
        <v>6</v>
      </c>
      <c r="G10" s="50" t="s">
        <v>7</v>
      </c>
      <c r="H10" s="51" t="s">
        <v>18</v>
      </c>
      <c r="I10" s="49" t="s">
        <v>8</v>
      </c>
      <c r="J10" s="49"/>
      <c r="K10" s="49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49"/>
      <c r="F11" s="49"/>
      <c r="G11" s="50"/>
      <c r="H11" s="52"/>
      <c r="I11" s="30" t="s">
        <v>14</v>
      </c>
      <c r="J11" s="31" t="s">
        <v>19</v>
      </c>
      <c r="K11" s="30" t="s">
        <v>29</v>
      </c>
      <c r="L11" s="17" t="s">
        <v>9</v>
      </c>
      <c r="M11" s="18" t="s">
        <v>10</v>
      </c>
      <c r="N11" s="5"/>
    </row>
    <row r="12" spans="1:14" ht="15" customHeight="1" x14ac:dyDescent="0.25">
      <c r="A12" s="13"/>
      <c r="B12" s="16"/>
      <c r="C12" s="16"/>
      <c r="D12" s="16"/>
      <c r="E12" s="30">
        <v>1</v>
      </c>
      <c r="F12" s="30">
        <v>2</v>
      </c>
      <c r="G12" s="30">
        <v>3</v>
      </c>
      <c r="H12" s="34">
        <v>4</v>
      </c>
      <c r="I12" s="30">
        <v>5</v>
      </c>
      <c r="J12" s="30">
        <v>6</v>
      </c>
      <c r="K12" s="30">
        <v>7</v>
      </c>
      <c r="L12" s="12">
        <v>5</v>
      </c>
      <c r="M12" s="12">
        <v>6</v>
      </c>
      <c r="N12" s="5"/>
    </row>
    <row r="13" spans="1:14" ht="111.75" customHeight="1" x14ac:dyDescent="0.25">
      <c r="A13" s="29"/>
      <c r="B13" s="19"/>
      <c r="C13" s="16"/>
      <c r="D13" s="20"/>
      <c r="E13" s="41">
        <v>1</v>
      </c>
      <c r="F13" s="35" t="s">
        <v>11</v>
      </c>
      <c r="G13" s="35" t="s">
        <v>20</v>
      </c>
      <c r="H13" s="35" t="s">
        <v>17</v>
      </c>
      <c r="I13" s="39">
        <v>1000000</v>
      </c>
      <c r="J13" s="39">
        <v>0</v>
      </c>
      <c r="K13" s="39">
        <v>0</v>
      </c>
      <c r="L13" s="15"/>
      <c r="M13" s="12"/>
      <c r="N13" s="5"/>
    </row>
    <row r="14" spans="1:14" ht="111.75" customHeight="1" x14ac:dyDescent="0.25">
      <c r="A14" s="29"/>
      <c r="B14" s="19"/>
      <c r="C14" s="16"/>
      <c r="D14" s="20"/>
      <c r="E14" s="41">
        <v>2</v>
      </c>
      <c r="F14" s="35" t="s">
        <v>11</v>
      </c>
      <c r="G14" s="35" t="s">
        <v>31</v>
      </c>
      <c r="H14" s="35" t="s">
        <v>17</v>
      </c>
      <c r="I14" s="39">
        <v>500000</v>
      </c>
      <c r="J14" s="39">
        <v>500000</v>
      </c>
      <c r="K14" s="39">
        <v>500000</v>
      </c>
      <c r="L14" s="15"/>
      <c r="M14" s="12"/>
      <c r="N14" s="5"/>
    </row>
    <row r="15" spans="1:14" ht="66" customHeight="1" x14ac:dyDescent="0.25">
      <c r="A15" s="29"/>
      <c r="B15" s="19"/>
      <c r="C15" s="16"/>
      <c r="D15" s="20"/>
      <c r="E15" s="41">
        <v>3</v>
      </c>
      <c r="F15" s="35" t="s">
        <v>11</v>
      </c>
      <c r="G15" s="35" t="s">
        <v>33</v>
      </c>
      <c r="H15" s="35" t="s">
        <v>16</v>
      </c>
      <c r="I15" s="39">
        <v>49791600</v>
      </c>
      <c r="J15" s="39">
        <v>49889800</v>
      </c>
      <c r="K15" s="39">
        <v>49889800</v>
      </c>
      <c r="L15" s="15"/>
      <c r="M15" s="12"/>
      <c r="N15" s="5"/>
    </row>
    <row r="16" spans="1:14" ht="96.75" customHeight="1" x14ac:dyDescent="0.25">
      <c r="A16" s="29"/>
      <c r="B16" s="19"/>
      <c r="C16" s="16"/>
      <c r="D16" s="20"/>
      <c r="E16" s="41">
        <v>4</v>
      </c>
      <c r="F16" s="35" t="s">
        <v>11</v>
      </c>
      <c r="G16" s="35" t="s">
        <v>32</v>
      </c>
      <c r="H16" s="35" t="s">
        <v>17</v>
      </c>
      <c r="I16" s="39">
        <v>500000</v>
      </c>
      <c r="J16" s="39">
        <v>0</v>
      </c>
      <c r="K16" s="39">
        <v>0</v>
      </c>
      <c r="L16" s="15"/>
      <c r="M16" s="12"/>
      <c r="N16" s="5"/>
    </row>
    <row r="17" spans="1:14" ht="123" customHeight="1" x14ac:dyDescent="0.25">
      <c r="A17" s="29"/>
      <c r="B17" s="19"/>
      <c r="C17" s="16"/>
      <c r="D17" s="20"/>
      <c r="E17" s="41">
        <v>5</v>
      </c>
      <c r="F17" s="35" t="s">
        <v>11</v>
      </c>
      <c r="G17" s="35" t="s">
        <v>21</v>
      </c>
      <c r="H17" s="35" t="s">
        <v>17</v>
      </c>
      <c r="I17" s="39">
        <v>8000000</v>
      </c>
      <c r="J17" s="39">
        <v>0</v>
      </c>
      <c r="K17" s="39">
        <v>0</v>
      </c>
      <c r="L17" s="15"/>
      <c r="M17" s="12"/>
      <c r="N17" s="5"/>
    </row>
    <row r="18" spans="1:14" ht="51.75" customHeight="1" x14ac:dyDescent="0.25">
      <c r="A18" s="29"/>
      <c r="B18" s="19"/>
      <c r="C18" s="16"/>
      <c r="D18" s="20"/>
      <c r="E18" s="54">
        <v>6</v>
      </c>
      <c r="F18" s="43" t="s">
        <v>11</v>
      </c>
      <c r="G18" s="56" t="s">
        <v>38</v>
      </c>
      <c r="H18" s="35" t="s">
        <v>16</v>
      </c>
      <c r="I18" s="39">
        <v>3326300</v>
      </c>
      <c r="J18" s="39">
        <v>3326300</v>
      </c>
      <c r="K18" s="39">
        <v>3326300</v>
      </c>
      <c r="L18" s="15"/>
      <c r="M18" s="12"/>
      <c r="N18" s="5"/>
    </row>
    <row r="19" spans="1:14" ht="49.5" customHeight="1" x14ac:dyDescent="0.25">
      <c r="A19" s="29"/>
      <c r="B19" s="19"/>
      <c r="C19" s="16"/>
      <c r="D19" s="20"/>
      <c r="E19" s="55"/>
      <c r="F19" s="44"/>
      <c r="G19" s="57"/>
      <c r="H19" s="35" t="s">
        <v>17</v>
      </c>
      <c r="I19" s="39">
        <v>175100</v>
      </c>
      <c r="J19" s="39">
        <v>175100</v>
      </c>
      <c r="K19" s="39">
        <v>175100</v>
      </c>
      <c r="L19" s="15"/>
      <c r="M19" s="12"/>
      <c r="N19" s="5"/>
    </row>
    <row r="20" spans="1:14" ht="79.5" customHeight="1" x14ac:dyDescent="0.25">
      <c r="A20" s="29"/>
      <c r="B20" s="19"/>
      <c r="C20" s="16"/>
      <c r="D20" s="20"/>
      <c r="E20" s="41">
        <v>7</v>
      </c>
      <c r="F20" s="35" t="s">
        <v>11</v>
      </c>
      <c r="G20" s="35" t="s">
        <v>22</v>
      </c>
      <c r="H20" s="35" t="s">
        <v>17</v>
      </c>
      <c r="I20" s="39">
        <v>498000</v>
      </c>
      <c r="J20" s="39">
        <v>517900</v>
      </c>
      <c r="K20" s="39">
        <v>538600</v>
      </c>
      <c r="L20" s="15"/>
      <c r="M20" s="12"/>
      <c r="N20" s="5"/>
    </row>
    <row r="21" spans="1:14" ht="118.5" customHeight="1" x14ac:dyDescent="0.25">
      <c r="A21" s="29"/>
      <c r="B21" s="19"/>
      <c r="C21" s="16"/>
      <c r="D21" s="20"/>
      <c r="E21" s="41">
        <v>8</v>
      </c>
      <c r="F21" s="35" t="s">
        <v>11</v>
      </c>
      <c r="G21" s="38" t="s">
        <v>34</v>
      </c>
      <c r="H21" s="35" t="s">
        <v>17</v>
      </c>
      <c r="I21" s="39">
        <v>100</v>
      </c>
      <c r="J21" s="39">
        <v>100</v>
      </c>
      <c r="K21" s="39">
        <v>100</v>
      </c>
      <c r="L21" s="15"/>
      <c r="M21" s="12"/>
      <c r="N21" s="5"/>
    </row>
    <row r="22" spans="1:14" ht="92.25" customHeight="1" x14ac:dyDescent="0.25">
      <c r="A22" s="29"/>
      <c r="B22" s="19"/>
      <c r="C22" s="16"/>
      <c r="D22" s="20"/>
      <c r="E22" s="41">
        <v>9</v>
      </c>
      <c r="F22" s="35" t="s">
        <v>11</v>
      </c>
      <c r="G22" s="35" t="s">
        <v>23</v>
      </c>
      <c r="H22" s="35" t="s">
        <v>17</v>
      </c>
      <c r="I22" s="39">
        <v>50837700</v>
      </c>
      <c r="J22" s="39">
        <v>9582000</v>
      </c>
      <c r="K22" s="39">
        <v>25395600</v>
      </c>
      <c r="L22" s="15"/>
      <c r="M22" s="12"/>
      <c r="N22" s="5"/>
    </row>
    <row r="23" spans="1:14" ht="131.25" customHeight="1" x14ac:dyDescent="0.25">
      <c r="A23" s="29"/>
      <c r="B23" s="19"/>
      <c r="C23" s="16"/>
      <c r="D23" s="20"/>
      <c r="E23" s="41">
        <v>10</v>
      </c>
      <c r="F23" s="35" t="s">
        <v>11</v>
      </c>
      <c r="G23" s="35" t="s">
        <v>24</v>
      </c>
      <c r="H23" s="35" t="s">
        <v>17</v>
      </c>
      <c r="I23" s="39">
        <v>14084000</v>
      </c>
      <c r="J23" s="39">
        <v>100000</v>
      </c>
      <c r="K23" s="39">
        <v>4614000</v>
      </c>
      <c r="L23" s="15"/>
      <c r="M23" s="12"/>
      <c r="N23" s="5"/>
    </row>
    <row r="24" spans="1:14" ht="97.5" customHeight="1" x14ac:dyDescent="0.25">
      <c r="A24" s="29"/>
      <c r="B24" s="19"/>
      <c r="C24" s="16"/>
      <c r="D24" s="20"/>
      <c r="E24" s="41">
        <v>11</v>
      </c>
      <c r="F24" s="35" t="s">
        <v>11</v>
      </c>
      <c r="G24" s="35" t="s">
        <v>25</v>
      </c>
      <c r="H24" s="35" t="s">
        <v>17</v>
      </c>
      <c r="I24" s="39">
        <v>7293300</v>
      </c>
      <c r="J24" s="39">
        <v>100000</v>
      </c>
      <c r="K24" s="39">
        <v>7293300</v>
      </c>
      <c r="L24" s="15"/>
      <c r="M24" s="12"/>
      <c r="N24" s="5"/>
    </row>
    <row r="25" spans="1:14" ht="94.5" customHeight="1" x14ac:dyDescent="0.25">
      <c r="A25" s="29"/>
      <c r="B25" s="19"/>
      <c r="C25" s="16"/>
      <c r="D25" s="20"/>
      <c r="E25" s="41">
        <v>12</v>
      </c>
      <c r="F25" s="35" t="s">
        <v>11</v>
      </c>
      <c r="G25" s="35" t="s">
        <v>26</v>
      </c>
      <c r="H25" s="35" t="s">
        <v>17</v>
      </c>
      <c r="I25" s="39">
        <v>3000000</v>
      </c>
      <c r="J25" s="39">
        <v>3000000</v>
      </c>
      <c r="K25" s="39">
        <v>3000000</v>
      </c>
      <c r="L25" s="15"/>
      <c r="M25" s="12"/>
      <c r="N25" s="5"/>
    </row>
    <row r="26" spans="1:14" ht="88.5" customHeight="1" x14ac:dyDescent="0.25">
      <c r="A26" s="29"/>
      <c r="B26" s="19"/>
      <c r="C26" s="16"/>
      <c r="D26" s="20"/>
      <c r="E26" s="41">
        <v>13</v>
      </c>
      <c r="F26" s="35" t="s">
        <v>11</v>
      </c>
      <c r="G26" s="35" t="s">
        <v>30</v>
      </c>
      <c r="H26" s="35" t="s">
        <v>17</v>
      </c>
      <c r="I26" s="39">
        <v>100</v>
      </c>
      <c r="J26" s="39">
        <v>100</v>
      </c>
      <c r="K26" s="39">
        <v>100</v>
      </c>
      <c r="L26" s="15"/>
      <c r="M26" s="12"/>
      <c r="N26" s="5"/>
    </row>
    <row r="27" spans="1:14" ht="159.75" customHeight="1" x14ac:dyDescent="0.25">
      <c r="A27" s="29"/>
      <c r="B27" s="19"/>
      <c r="C27" s="16"/>
      <c r="D27" s="20"/>
      <c r="E27" s="41">
        <v>14</v>
      </c>
      <c r="F27" s="35" t="s">
        <v>11</v>
      </c>
      <c r="G27" s="40" t="s">
        <v>35</v>
      </c>
      <c r="H27" s="35" t="s">
        <v>17</v>
      </c>
      <c r="I27" s="39">
        <v>17700000</v>
      </c>
      <c r="J27" s="39">
        <v>0</v>
      </c>
      <c r="K27" s="39">
        <v>0</v>
      </c>
      <c r="L27" s="15"/>
      <c r="M27" s="12"/>
      <c r="N27" s="5"/>
    </row>
    <row r="28" spans="1:14" ht="140.25" customHeight="1" x14ac:dyDescent="0.25">
      <c r="A28" s="29"/>
      <c r="B28" s="19"/>
      <c r="C28" s="16"/>
      <c r="D28" s="20"/>
      <c r="E28" s="41">
        <v>15</v>
      </c>
      <c r="F28" s="35" t="s">
        <v>11</v>
      </c>
      <c r="G28" s="35" t="s">
        <v>27</v>
      </c>
      <c r="H28" s="35" t="s">
        <v>17</v>
      </c>
      <c r="I28" s="39">
        <v>2653900</v>
      </c>
      <c r="J28" s="39">
        <v>2653900</v>
      </c>
      <c r="K28" s="39">
        <v>2653900</v>
      </c>
      <c r="L28" s="15"/>
      <c r="M28" s="12"/>
      <c r="N28" s="5"/>
    </row>
    <row r="29" spans="1:14" ht="72" customHeight="1" x14ac:dyDescent="0.25">
      <c r="A29" s="29"/>
      <c r="B29" s="19"/>
      <c r="C29" s="16"/>
      <c r="D29" s="20"/>
      <c r="E29" s="54">
        <v>16</v>
      </c>
      <c r="F29" s="43" t="s">
        <v>11</v>
      </c>
      <c r="G29" s="43" t="s">
        <v>36</v>
      </c>
      <c r="H29" s="35" t="s">
        <v>16</v>
      </c>
      <c r="I29" s="39">
        <v>7983300</v>
      </c>
      <c r="J29" s="39">
        <v>8115800</v>
      </c>
      <c r="K29" s="39">
        <v>10024100</v>
      </c>
      <c r="L29" s="15"/>
      <c r="M29" s="12"/>
      <c r="N29" s="5"/>
    </row>
    <row r="30" spans="1:14" ht="119.25" customHeight="1" x14ac:dyDescent="0.25">
      <c r="A30" s="29"/>
      <c r="B30" s="19"/>
      <c r="C30" s="16"/>
      <c r="D30" s="20"/>
      <c r="E30" s="55"/>
      <c r="F30" s="44"/>
      <c r="G30" s="44"/>
      <c r="H30" s="35" t="s">
        <v>17</v>
      </c>
      <c r="I30" s="39">
        <v>5322200</v>
      </c>
      <c r="J30" s="39">
        <v>5410600</v>
      </c>
      <c r="K30" s="39">
        <v>6682800</v>
      </c>
      <c r="L30" s="15"/>
      <c r="M30" s="12"/>
      <c r="N30" s="5"/>
    </row>
    <row r="31" spans="1:14" ht="138.75" customHeight="1" x14ac:dyDescent="0.25">
      <c r="A31" s="29"/>
      <c r="B31" s="19"/>
      <c r="C31" s="16"/>
      <c r="D31" s="20"/>
      <c r="E31" s="41">
        <v>17</v>
      </c>
      <c r="F31" s="35" t="s">
        <v>11</v>
      </c>
      <c r="G31" s="35" t="s">
        <v>37</v>
      </c>
      <c r="H31" s="35" t="s">
        <v>16</v>
      </c>
      <c r="I31" s="39">
        <v>42632800</v>
      </c>
      <c r="J31" s="39">
        <v>44987800</v>
      </c>
      <c r="K31" s="39">
        <v>47237200</v>
      </c>
      <c r="L31" s="15"/>
      <c r="M31" s="12"/>
      <c r="N31" s="5"/>
    </row>
    <row r="32" spans="1:14" ht="19.5" customHeight="1" x14ac:dyDescent="0.3">
      <c r="A32" s="21"/>
      <c r="B32" s="21"/>
      <c r="C32" s="21"/>
      <c r="D32" s="22"/>
      <c r="E32" s="53" t="s">
        <v>12</v>
      </c>
      <c r="F32" s="53"/>
      <c r="G32" s="53"/>
      <c r="H32" s="37"/>
      <c r="I32" s="32">
        <f>I13+I14+I15+I16+I17+I18+I19+I20+I21+I22+I23+I24+I25+I26+I27+I28+I29+I30+I31</f>
        <v>215298400</v>
      </c>
      <c r="J32" s="32">
        <f>J13+J14+J15+J16+J17+J18+J19+J20+J21+J22+J23+J24+J25+J26+J27+J28+J29+J30+J31</f>
        <v>128359400</v>
      </c>
      <c r="K32" s="32">
        <f>K13+K14+K15+K16+K17+K18+K19+K20+K21+K22+K23+K24+K25+K26+K27+K28+K29+K30+K31</f>
        <v>161330900</v>
      </c>
      <c r="L32" s="23">
        <v>144055600</v>
      </c>
      <c r="M32" s="24">
        <v>137528400</v>
      </c>
      <c r="N32" s="5"/>
    </row>
    <row r="33" spans="1:14" ht="15" customHeight="1" x14ac:dyDescent="0.3">
      <c r="A33" s="25"/>
      <c r="B33" s="25"/>
      <c r="C33" s="25"/>
      <c r="D33" s="25"/>
      <c r="E33" s="45" t="s">
        <v>13</v>
      </c>
      <c r="F33" s="45"/>
      <c r="G33" s="45"/>
      <c r="H33" s="45"/>
      <c r="I33" s="45"/>
      <c r="J33" s="45"/>
      <c r="K33" s="45"/>
      <c r="L33" s="26"/>
      <c r="M33" s="26"/>
      <c r="N33" s="5"/>
    </row>
    <row r="34" spans="1:14" ht="15" customHeight="1" x14ac:dyDescent="0.3">
      <c r="A34" s="8"/>
      <c r="B34" s="8"/>
      <c r="C34" s="8"/>
      <c r="D34" s="8"/>
      <c r="E34" s="3"/>
      <c r="F34" s="3"/>
      <c r="G34" s="3"/>
      <c r="H34" s="3"/>
      <c r="I34" s="33"/>
      <c r="J34" s="3"/>
      <c r="K34" s="3"/>
      <c r="L34" s="5"/>
      <c r="M34" s="5"/>
      <c r="N34" s="5"/>
    </row>
    <row r="35" spans="1:14" x14ac:dyDescent="0.25">
      <c r="E35" s="27"/>
      <c r="F35" s="27"/>
      <c r="G35" s="27"/>
      <c r="H35" s="27"/>
      <c r="I35" s="42"/>
      <c r="J35" s="27"/>
      <c r="K35" s="27"/>
    </row>
    <row r="36" spans="1:14" x14ac:dyDescent="0.25">
      <c r="I36" s="28"/>
      <c r="J36" s="28"/>
      <c r="K36" s="28"/>
      <c r="L36" s="28">
        <f t="shared" ref="L36:N36" si="0">L32-L35</f>
        <v>144055600</v>
      </c>
      <c r="M36" s="28">
        <f t="shared" si="0"/>
        <v>137528400</v>
      </c>
      <c r="N36" s="28">
        <f t="shared" si="0"/>
        <v>0</v>
      </c>
    </row>
    <row r="37" spans="1:14" x14ac:dyDescent="0.25">
      <c r="I37" s="28"/>
      <c r="J37" s="28"/>
      <c r="K37" s="28"/>
    </row>
    <row r="38" spans="1:14" x14ac:dyDescent="0.25">
      <c r="J38" s="28"/>
      <c r="K38" s="28"/>
    </row>
    <row r="40" spans="1:14" x14ac:dyDescent="0.25">
      <c r="I40" s="28"/>
      <c r="J40" s="28"/>
      <c r="K40" s="28"/>
    </row>
    <row r="42" spans="1:14" x14ac:dyDescent="0.25">
      <c r="I42" s="28"/>
      <c r="J42" s="28"/>
      <c r="K42" s="28"/>
    </row>
    <row r="44" spans="1:14" x14ac:dyDescent="0.25">
      <c r="I44" s="28"/>
      <c r="J44" s="28"/>
      <c r="K44" s="28"/>
    </row>
    <row r="45" spans="1:14" x14ac:dyDescent="0.25">
      <c r="I45" s="28"/>
    </row>
  </sheetData>
  <mergeCells count="17">
    <mergeCell ref="G29:G30"/>
    <mergeCell ref="F29:F30"/>
    <mergeCell ref="E33:K33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32:G32"/>
    <mergeCell ref="E29:E30"/>
    <mergeCell ref="F18:F19"/>
    <mergeCell ref="G18:G19"/>
    <mergeCell ref="E18:E1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3</cp:revision>
  <cp:lastPrinted>2024-11-08T05:46:48Z</cp:lastPrinted>
  <dcterms:created xsi:type="dcterms:W3CDTF">2016-10-25T08:36:41Z</dcterms:created>
  <dcterms:modified xsi:type="dcterms:W3CDTF">2024-11-15T10:02:56Z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